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12" i="1"/>
</calcChain>
</file>

<file path=xl/sharedStrings.xml><?xml version="1.0" encoding="utf-8"?>
<sst xmlns="http://schemas.openxmlformats.org/spreadsheetml/2006/main" count="381" uniqueCount="135">
  <si>
    <t>тыс. руб.</t>
  </si>
  <si>
    <t>5</t>
  </si>
  <si>
    <t>1</t>
  </si>
  <si>
    <t>2</t>
  </si>
  <si>
    <t>3</t>
  </si>
  <si>
    <t>4</t>
  </si>
  <si>
    <t>Текущий год</t>
  </si>
  <si>
    <t>6</t>
  </si>
  <si>
    <t>ВСЕГО:</t>
  </si>
  <si>
    <t/>
  </si>
  <si>
    <t>943</t>
  </si>
  <si>
    <t>Администрация Заплавненского сельского поселения Ленинского муниципального района Волгоградской области</t>
  </si>
  <si>
    <t>01 02</t>
  </si>
  <si>
    <t>Функционирование высшего должностного лица субъекта Российской Федерации и муниципального образования</t>
  </si>
  <si>
    <t>90 0 00 00000</t>
  </si>
  <si>
    <t>Непрограммные направления обеспечения деятельности органов местного самоуправления Ленинского муниципального района</t>
  </si>
  <si>
    <t>90 0 00 00030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</si>
  <si>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</si>
  <si>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</si>
  <si>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</si>
  <si>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</si>
  <si>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90 0 00 00010</t>
  </si>
  <si>
    <t>2 0 0</t>
  </si>
  <si>
    <t>Закупка товаров, работ и услуг для обеспечения государственных (муниципальных) нужд</t>
  </si>
  <si>
    <t>90 0 00 00011</t>
  </si>
  <si>
    <t>90 0 00 70010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</si>
  <si>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</si>
  <si>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</si>
  <si>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90 0 00 88100</t>
  </si>
  <si>
    <t>5 0 0</t>
  </si>
  <si>
    <t>Межбюджетные трансферты</t>
  </si>
  <si>
    <t>90 0 00 88110</t>
  </si>
  <si>
    <t>01 11</t>
  </si>
  <si>
    <t>Резервные фонды</t>
  </si>
  <si>
    <t>99 0 00 00000</t>
  </si>
  <si>
    <t>Непрограммные расходы органов местного самоуправления Ленинского муниципального района</t>
  </si>
  <si>
    <t>99 0 00 80670</t>
  </si>
  <si>
    <t>8 0 0</t>
  </si>
  <si>
    <t>Иные бюджетные ассигнования</t>
  </si>
  <si>
    <t>01 13</t>
  </si>
  <si>
    <t>Другие общегосударственные вопросы</t>
  </si>
  <si>
    <t>99 0 00 20330</t>
  </si>
  <si>
    <t>99 0 00 80020</t>
  </si>
  <si>
    <t>99 0 00 80140</t>
  </si>
  <si>
    <t>02 03</t>
  </si>
  <si>
    <t>Мобилизационная и вневойсковая подготовка</t>
  </si>
  <si>
    <t>90 0 00 51180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</si>
  <si>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</si>
  <si>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</si>
  <si>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22 0 00 00000</t>
  </si>
  <si>
    <t>Муниципальная программа "Обеспечение пожарной безопасности на территории Заплавненского сельского поселения"</t>
  </si>
  <si>
    <t>22 0 01 00000</t>
  </si>
  <si>
    <t>Основное мероприятие "Опашка территории поселения"</t>
  </si>
  <si>
    <t>22 0 01 20420</t>
  </si>
  <si>
    <t>04 09</t>
  </si>
  <si>
    <t>Дорожное хозяйство (дорожные фонды)</t>
  </si>
  <si>
    <t>13 0 00 00000</t>
  </si>
  <si>
    <t>Муниципальная программа "Повышение безопасности дорожного движения в Заплавненском сельском поселении"</t>
  </si>
  <si>
    <t>13 0 01 00000</t>
  </si>
  <si>
    <t>Основное мероприятие "Ремонт дорог"</t>
  </si>
  <si>
    <t>13 0 01 20680</t>
  </si>
  <si>
    <t>13 0 02 00000</t>
  </si>
  <si>
    <t>Основное мероприятие "Содержание дорог"</t>
  </si>
  <si>
    <t>13 0 02 20750</t>
  </si>
  <si>
    <t>13 0 02 2075К</t>
  </si>
  <si>
    <t>04 10</t>
  </si>
  <si>
    <t>Связь и информатика</t>
  </si>
  <si>
    <t>99 0 00 20690</t>
  </si>
  <si>
    <t>04 12</t>
  </si>
  <si>
    <t>Другие вопросы в области национальной экономики</t>
  </si>
  <si>
    <t>99 0 00 20320</t>
  </si>
  <si>
    <t>05 01</t>
  </si>
  <si>
    <t>Жилищное хозяйство</t>
  </si>
  <si>
    <t>99 0 00 40060</t>
  </si>
  <si>
    <t>05 03</t>
  </si>
  <si>
    <t>Благоустройство</t>
  </si>
  <si>
    <t>29 0 00 00000</t>
  </si>
  <si>
    <t>29 0 01 00000</t>
  </si>
  <si>
    <t>Основное мероприятие "Уличное освещение"</t>
  </si>
  <si>
    <t>29 0 01 20480</t>
  </si>
  <si>
    <t>29 0 03 00000</t>
  </si>
  <si>
    <t>Основное мероприятие "Содержание мест захоронения"</t>
  </si>
  <si>
    <t>29 0 03 20500</t>
  </si>
  <si>
    <t>29 0 04 00000</t>
  </si>
  <si>
    <t>Основное мероприятие "Прочие мероприятия по благоустройству"</t>
  </si>
  <si>
    <t>29 0 04 20510</t>
  </si>
  <si>
    <t>29 0 04 20720</t>
  </si>
  <si>
    <t>99 0 00 20510</t>
  </si>
  <si>
    <t>07 07</t>
  </si>
  <si>
    <t>Молодежная политика</t>
  </si>
  <si>
    <t>25 0 00 00000</t>
  </si>
  <si>
    <t>25 0 01 00000</t>
  </si>
  <si>
    <t>Основное мероприятие "Изготовление, приобретение буклетов, плакатов, памяток для мероприятий терроризма и экстремизма"</t>
  </si>
  <si>
    <t>25 0 01 20610</t>
  </si>
  <si>
    <t>08 01</t>
  </si>
  <si>
    <t>Культура</t>
  </si>
  <si>
    <t>14 0 00 00000</t>
  </si>
  <si>
    <t>Муниципальная программа "Комплексное развитие сельских территорий Заплавненского сельского поселения"</t>
  </si>
  <si>
    <t>14 0 03 00000</t>
  </si>
  <si>
    <t>Основное мероприятие"Ремонт фасада (внешнего вида) здания МКУК «Заплавненский СЦКД «Родина» по адресу: ул. Совхозная, 21 с. Заплавное, Ленинский муниципальный район, Волгоградская область"</t>
  </si>
  <si>
    <t>14 0 03 88180</t>
  </si>
  <si>
    <t>62 0 00 00000</t>
  </si>
  <si>
    <t>62 0 00 00590</t>
  </si>
  <si>
    <t>62 0 00 20080</t>
  </si>
  <si>
    <t>62 0 00 80140</t>
  </si>
  <si>
    <t>11 01</t>
  </si>
  <si>
    <t>Физическая культура</t>
  </si>
  <si>
    <t>63 0 00 00000</t>
  </si>
  <si>
    <t>63 0 00 00590</t>
  </si>
  <si>
    <t>63 0 00 80140</t>
  </si>
  <si>
    <t>12 04</t>
  </si>
  <si>
    <t>Другие вопросы в области средств массовой информации</t>
  </si>
  <si>
    <t>13 01</t>
  </si>
  <si>
    <t>Обслуживание государственного (муниципального) внутреннего долга</t>
  </si>
  <si>
    <t>99 0 00 89990</t>
  </si>
  <si>
    <t>7 0 0</t>
  </si>
  <si>
    <t>Обслуживание государственного (муниципального) долга</t>
  </si>
  <si>
    <t>956</t>
  </si>
  <si>
    <t>Совет депутатов Заплавненского сельского поселения Ленинского муниципального района Волгоградской области</t>
  </si>
  <si>
    <t>90 0 00 88120</t>
  </si>
  <si>
    <t>Наименование</t>
  </si>
  <si>
    <t>Ведомство</t>
  </si>
  <si>
    <t>Раздел подраздел</t>
  </si>
  <si>
    <t>Целевая статья</t>
  </si>
  <si>
    <t>Вид расходов</t>
  </si>
  <si>
    <t>Исполнено</t>
  </si>
  <si>
    <t>Процент исполнения (%)</t>
  </si>
  <si>
    <r>
      <t xml:space="preserve">                                                                                                                    </t>
    </r>
    <r>
      <rPr>
        <sz val="10"/>
        <rFont val="Arial"/>
        <family val="2"/>
        <charset val="204"/>
      </rPr>
      <t xml:space="preserve">                      Приложение №2</t>
    </r>
  </si>
  <si>
    <t xml:space="preserve">                                                                                 "Об исполнении бюджета Заплавненского сельского поселения за 1 квартал 2021 года"</t>
  </si>
  <si>
    <t>Расходы бюджета по ведомственной структуре расходов бюджета Заплавненского сельского поселения за 1 квартал 2021 года</t>
  </si>
  <si>
    <t xml:space="preserve">                                                                                         к решению Совета  депутатов Заплавненского сельского поселения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</si>
  <si>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</si>
  <si>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Муниципальная программа " Мероприятия по профилактике терроризма и экстремизма на территории Заплавненского сельского поселения"</t>
  </si>
  <si>
    <t>Ведомственная целевая программа "Сохранение и развитие культуры на территории Заплавненского сельского поселения"</t>
  </si>
  <si>
    <t>Ведомственная целевая программа "Развитие физической культуры и спорта Заплавненского сельского поселения"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</si>
</sst>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Arial Cyr"/>
    </font>
    <font>
      <b/>
      <sz val="8"/>
      <name val="Arial Cy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" fontId="2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vertical="top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0" fontId="3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" fontId="2" fillId="0" borderId="1" xfId="0" applyNumberFormat="1" applyFont="1" applyBorder="1" applyAlignment="1" applyProtection="1">
      <alignment horizontal="right" vertical="center"/>
    </xf>
    <xf numFmtId="0" fontId="4" fillId="0" borderId="1" xfId="0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 applyProtection="1">
      <alignment horizontal="right"/>
    </xf>
    <xf numFmtId="0" fontId="8" fillId="0" borderId="0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0" fontId="7" fillId="2" borderId="0" xfId="0" applyFont="1" applyFill="1" applyAlignment="1">
      <alignment horizontal="right"/>
    </xf>
    <xf numFmtId="0" fontId="8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zoomScaleNormal="100" workbookViewId="0">
      <selection activeCell="A3" sqref="A3:H3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6" width="15.7109375" customWidth="1"/>
    <col min="8" max="8" width="10.85546875" customWidth="1"/>
  </cols>
  <sheetData>
    <row r="1" spans="1:8" ht="12.75" customHeight="1" x14ac:dyDescent="0.2">
      <c r="A1" s="18" t="s">
        <v>127</v>
      </c>
      <c r="B1" s="18"/>
      <c r="C1" s="18"/>
      <c r="D1" s="18"/>
      <c r="E1" s="18"/>
      <c r="F1" s="18"/>
      <c r="G1" s="18"/>
      <c r="H1" s="18"/>
    </row>
    <row r="2" spans="1:8" ht="12.75" customHeight="1" x14ac:dyDescent="0.2">
      <c r="A2" s="19" t="s">
        <v>130</v>
      </c>
      <c r="B2" s="19"/>
      <c r="C2" s="19"/>
      <c r="D2" s="19"/>
      <c r="E2" s="19"/>
      <c r="F2" s="19"/>
      <c r="G2" s="19"/>
      <c r="H2" s="19"/>
    </row>
    <row r="3" spans="1:8" ht="12.75" customHeight="1" x14ac:dyDescent="0.2">
      <c r="A3" s="20" t="s">
        <v>128</v>
      </c>
      <c r="B3" s="20"/>
      <c r="C3" s="20"/>
      <c r="D3" s="20"/>
      <c r="E3" s="20"/>
      <c r="F3" s="20"/>
      <c r="G3" s="20"/>
      <c r="H3" s="20"/>
    </row>
    <row r="6" spans="1:8" ht="31.5" customHeight="1" x14ac:dyDescent="0.2">
      <c r="A6" s="21" t="s">
        <v>129</v>
      </c>
      <c r="B6" s="21"/>
      <c r="C6" s="21"/>
      <c r="D6" s="21"/>
      <c r="E6" s="21"/>
      <c r="F6" s="21"/>
      <c r="G6" s="21"/>
      <c r="H6" s="21"/>
    </row>
    <row r="7" spans="1:8" ht="18.399999999999999" customHeight="1" x14ac:dyDescent="0.2">
      <c r="A7" s="15"/>
      <c r="B7" s="15"/>
      <c r="C7" s="15"/>
      <c r="D7" s="15"/>
      <c r="E7" s="15"/>
      <c r="F7" s="15"/>
      <c r="G7" s="15"/>
      <c r="H7" s="15"/>
    </row>
    <row r="8" spans="1:8" ht="13.5" customHeight="1" x14ac:dyDescent="0.2">
      <c r="A8" s="22"/>
      <c r="B8" s="22"/>
      <c r="H8" s="14" t="s">
        <v>0</v>
      </c>
    </row>
    <row r="9" spans="1:8" x14ac:dyDescent="0.2">
      <c r="A9" s="16" t="s">
        <v>120</v>
      </c>
      <c r="B9" s="16" t="s">
        <v>121</v>
      </c>
      <c r="C9" s="16" t="s">
        <v>122</v>
      </c>
      <c r="D9" s="16" t="s">
        <v>123</v>
      </c>
      <c r="E9" s="16" t="s">
        <v>124</v>
      </c>
      <c r="F9" s="16" t="s">
        <v>6</v>
      </c>
      <c r="G9" s="16" t="s">
        <v>125</v>
      </c>
      <c r="H9" s="17" t="s">
        <v>126</v>
      </c>
    </row>
    <row r="10" spans="1:8" ht="20.25" customHeight="1" x14ac:dyDescent="0.2">
      <c r="A10" s="16"/>
      <c r="B10" s="16"/>
      <c r="C10" s="16"/>
      <c r="D10" s="16"/>
      <c r="E10" s="16"/>
      <c r="F10" s="23"/>
      <c r="G10" s="16"/>
      <c r="H10" s="17"/>
    </row>
    <row r="11" spans="1:8" x14ac:dyDescent="0.2">
      <c r="A11" s="2" t="s">
        <v>2</v>
      </c>
      <c r="B11" s="2" t="s">
        <v>3</v>
      </c>
      <c r="C11" s="2" t="s">
        <v>4</v>
      </c>
      <c r="D11" s="2" t="s">
        <v>5</v>
      </c>
      <c r="E11" s="2" t="s">
        <v>1</v>
      </c>
      <c r="F11" s="2" t="s">
        <v>7</v>
      </c>
      <c r="G11" s="8">
        <v>7</v>
      </c>
      <c r="H11" s="8">
        <v>8</v>
      </c>
    </row>
    <row r="12" spans="1:8" ht="31.5" x14ac:dyDescent="0.2">
      <c r="A12" s="3" t="s">
        <v>11</v>
      </c>
      <c r="B12" s="4" t="s">
        <v>10</v>
      </c>
      <c r="C12" s="4"/>
      <c r="D12" s="4"/>
      <c r="E12" s="4"/>
      <c r="F12" s="9">
        <v>15049</v>
      </c>
      <c r="G12" s="1">
        <v>2207.09</v>
      </c>
      <c r="H12" s="13">
        <f>G12*100/F12</f>
        <v>14.666024320552861</v>
      </c>
    </row>
    <row r="13" spans="1:8" ht="31.5" x14ac:dyDescent="0.2">
      <c r="A13" s="3" t="s">
        <v>13</v>
      </c>
      <c r="B13" s="4" t="s">
        <v>10</v>
      </c>
      <c r="C13" s="4" t="s">
        <v>12</v>
      </c>
      <c r="D13" s="4"/>
      <c r="E13" s="4"/>
      <c r="F13" s="9">
        <v>731.55</v>
      </c>
      <c r="G13" s="1">
        <v>120.19</v>
      </c>
      <c r="H13" s="13">
        <f t="shared" ref="H13:H76" si="0">G13*100/F13</f>
        <v>16.429499008953591</v>
      </c>
    </row>
    <row r="14" spans="1:8" ht="42" x14ac:dyDescent="0.2">
      <c r="A14" s="3" t="s">
        <v>15</v>
      </c>
      <c r="B14" s="4" t="s">
        <v>10</v>
      </c>
      <c r="C14" s="4" t="s">
        <v>12</v>
      </c>
      <c r="D14" s="4" t="s">
        <v>14</v>
      </c>
      <c r="E14" s="4"/>
      <c r="F14" s="9">
        <v>731.55</v>
      </c>
      <c r="G14" s="1">
        <v>120.19</v>
      </c>
      <c r="H14" s="13">
        <f t="shared" si="0"/>
        <v>16.429499008953591</v>
      </c>
    </row>
    <row r="15" spans="1:8" ht="63" x14ac:dyDescent="0.2">
      <c r="A15" s="3" t="s">
        <v>18</v>
      </c>
      <c r="B15" s="4" t="s">
        <v>10</v>
      </c>
      <c r="C15" s="4" t="s">
        <v>12</v>
      </c>
      <c r="D15" s="4" t="s">
        <v>16</v>
      </c>
      <c r="E15" s="4" t="s">
        <v>17</v>
      </c>
      <c r="F15" s="9">
        <v>731.55</v>
      </c>
      <c r="G15" s="1">
        <v>120.19</v>
      </c>
      <c r="H15" s="13">
        <f t="shared" si="0"/>
        <v>16.429499008953591</v>
      </c>
    </row>
    <row r="16" spans="1:8" ht="52.5" x14ac:dyDescent="0.2">
      <c r="A16" s="5" t="s">
        <v>20</v>
      </c>
      <c r="B16" s="4" t="s">
        <v>10</v>
      </c>
      <c r="C16" s="4" t="s">
        <v>19</v>
      </c>
      <c r="D16" s="4"/>
      <c r="E16" s="4"/>
      <c r="F16" s="9">
        <v>2714.31</v>
      </c>
      <c r="G16" s="1">
        <v>505.56</v>
      </c>
      <c r="H16" s="13">
        <f t="shared" si="0"/>
        <v>18.625728085590815</v>
      </c>
    </row>
    <row r="17" spans="1:8" ht="42" x14ac:dyDescent="0.2">
      <c r="A17" s="3" t="s">
        <v>15</v>
      </c>
      <c r="B17" s="4" t="s">
        <v>10</v>
      </c>
      <c r="C17" s="4" t="s">
        <v>19</v>
      </c>
      <c r="D17" s="4" t="s">
        <v>14</v>
      </c>
      <c r="E17" s="4"/>
      <c r="F17" s="9">
        <v>2714.31</v>
      </c>
      <c r="G17" s="1">
        <v>505.56</v>
      </c>
      <c r="H17" s="13">
        <f t="shared" si="0"/>
        <v>18.625728085590815</v>
      </c>
    </row>
    <row r="18" spans="1:8" ht="63" x14ac:dyDescent="0.2">
      <c r="A18" s="3" t="s">
        <v>18</v>
      </c>
      <c r="B18" s="4" t="s">
        <v>10</v>
      </c>
      <c r="C18" s="4" t="s">
        <v>19</v>
      </c>
      <c r="D18" s="4" t="s">
        <v>21</v>
      </c>
      <c r="E18" s="4" t="s">
        <v>17</v>
      </c>
      <c r="F18" s="9">
        <v>1726.89</v>
      </c>
      <c r="G18" s="1">
        <v>279.24</v>
      </c>
      <c r="H18" s="13">
        <f t="shared" si="0"/>
        <v>16.170109271580703</v>
      </c>
    </row>
    <row r="19" spans="1:8" ht="31.5" x14ac:dyDescent="0.2">
      <c r="A19" s="3" t="s">
        <v>23</v>
      </c>
      <c r="B19" s="4" t="s">
        <v>10</v>
      </c>
      <c r="C19" s="4" t="s">
        <v>19</v>
      </c>
      <c r="D19" s="4" t="s">
        <v>21</v>
      </c>
      <c r="E19" s="4" t="s">
        <v>22</v>
      </c>
      <c r="F19" s="9">
        <v>470.37</v>
      </c>
      <c r="G19" s="1">
        <v>130.16999999999999</v>
      </c>
      <c r="H19" s="13">
        <f t="shared" si="0"/>
        <v>27.67395879839275</v>
      </c>
    </row>
    <row r="20" spans="1:8" ht="63" x14ac:dyDescent="0.2">
      <c r="A20" s="3" t="s">
        <v>18</v>
      </c>
      <c r="B20" s="4" t="s">
        <v>10</v>
      </c>
      <c r="C20" s="4" t="s">
        <v>19</v>
      </c>
      <c r="D20" s="4" t="s">
        <v>24</v>
      </c>
      <c r="E20" s="4" t="s">
        <v>17</v>
      </c>
      <c r="F20" s="9">
        <v>505.05</v>
      </c>
      <c r="G20" s="1">
        <v>96.14</v>
      </c>
      <c r="H20" s="13">
        <f t="shared" si="0"/>
        <v>19.035739035739034</v>
      </c>
    </row>
    <row r="21" spans="1:8" ht="31.5" x14ac:dyDescent="0.2">
      <c r="A21" s="3" t="s">
        <v>23</v>
      </c>
      <c r="B21" s="4" t="s">
        <v>10</v>
      </c>
      <c r="C21" s="4" t="s">
        <v>19</v>
      </c>
      <c r="D21" s="4" t="s">
        <v>25</v>
      </c>
      <c r="E21" s="4" t="s">
        <v>22</v>
      </c>
      <c r="F21" s="9">
        <v>12</v>
      </c>
      <c r="G21" s="12"/>
      <c r="H21" s="13">
        <f t="shared" si="0"/>
        <v>0</v>
      </c>
    </row>
    <row r="22" spans="1:8" ht="42" x14ac:dyDescent="0.2">
      <c r="A22" s="3" t="s">
        <v>27</v>
      </c>
      <c r="B22" s="4" t="s">
        <v>10</v>
      </c>
      <c r="C22" s="4" t="s">
        <v>26</v>
      </c>
      <c r="D22" s="4"/>
      <c r="E22" s="4"/>
      <c r="F22" s="9">
        <v>20.73</v>
      </c>
      <c r="G22" s="1">
        <v>0.5</v>
      </c>
      <c r="H22" s="13">
        <f t="shared" si="0"/>
        <v>2.4119633381572601</v>
      </c>
    </row>
    <row r="23" spans="1:8" ht="42" x14ac:dyDescent="0.2">
      <c r="A23" s="3" t="s">
        <v>15</v>
      </c>
      <c r="B23" s="4" t="s">
        <v>10</v>
      </c>
      <c r="C23" s="4" t="s">
        <v>26</v>
      </c>
      <c r="D23" s="4" t="s">
        <v>14</v>
      </c>
      <c r="E23" s="4"/>
      <c r="F23" s="9">
        <v>20.73</v>
      </c>
      <c r="G23" s="1">
        <v>0.5</v>
      </c>
      <c r="H23" s="13">
        <f t="shared" si="0"/>
        <v>2.4119633381572601</v>
      </c>
    </row>
    <row r="24" spans="1:8" x14ac:dyDescent="0.2">
      <c r="A24" s="3" t="s">
        <v>30</v>
      </c>
      <c r="B24" s="4" t="s">
        <v>10</v>
      </c>
      <c r="C24" s="4" t="s">
        <v>26</v>
      </c>
      <c r="D24" s="4" t="s">
        <v>28</v>
      </c>
      <c r="E24" s="4" t="s">
        <v>29</v>
      </c>
      <c r="F24" s="9">
        <v>19.28</v>
      </c>
      <c r="G24" s="1">
        <v>0.5</v>
      </c>
      <c r="H24" s="13">
        <f t="shared" si="0"/>
        <v>2.5933609958506221</v>
      </c>
    </row>
    <row r="25" spans="1:8" x14ac:dyDescent="0.2">
      <c r="A25" s="3" t="s">
        <v>30</v>
      </c>
      <c r="B25" s="4" t="s">
        <v>10</v>
      </c>
      <c r="C25" s="4" t="s">
        <v>26</v>
      </c>
      <c r="D25" s="4" t="s">
        <v>31</v>
      </c>
      <c r="E25" s="4" t="s">
        <v>29</v>
      </c>
      <c r="F25" s="9">
        <v>1.45</v>
      </c>
      <c r="G25" s="12"/>
      <c r="H25" s="13">
        <f t="shared" si="0"/>
        <v>0</v>
      </c>
    </row>
    <row r="26" spans="1:8" x14ac:dyDescent="0.2">
      <c r="A26" s="3" t="s">
        <v>33</v>
      </c>
      <c r="B26" s="4" t="s">
        <v>10</v>
      </c>
      <c r="C26" s="4" t="s">
        <v>32</v>
      </c>
      <c r="D26" s="4"/>
      <c r="E26" s="4"/>
      <c r="F26" s="9">
        <v>50</v>
      </c>
      <c r="G26" s="12"/>
      <c r="H26" s="13">
        <f t="shared" si="0"/>
        <v>0</v>
      </c>
    </row>
    <row r="27" spans="1:8" ht="31.5" x14ac:dyDescent="0.2">
      <c r="A27" s="3" t="s">
        <v>35</v>
      </c>
      <c r="B27" s="4" t="s">
        <v>10</v>
      </c>
      <c r="C27" s="4" t="s">
        <v>32</v>
      </c>
      <c r="D27" s="4" t="s">
        <v>34</v>
      </c>
      <c r="E27" s="4"/>
      <c r="F27" s="9">
        <v>50</v>
      </c>
      <c r="G27" s="12"/>
      <c r="H27" s="13">
        <f t="shared" si="0"/>
        <v>0</v>
      </c>
    </row>
    <row r="28" spans="1:8" x14ac:dyDescent="0.2">
      <c r="A28" s="3" t="s">
        <v>38</v>
      </c>
      <c r="B28" s="4" t="s">
        <v>10</v>
      </c>
      <c r="C28" s="4" t="s">
        <v>32</v>
      </c>
      <c r="D28" s="4" t="s">
        <v>36</v>
      </c>
      <c r="E28" s="4" t="s">
        <v>37</v>
      </c>
      <c r="F28" s="9">
        <v>50</v>
      </c>
      <c r="G28" s="12"/>
      <c r="H28" s="13">
        <f t="shared" si="0"/>
        <v>0</v>
      </c>
    </row>
    <row r="29" spans="1:8" x14ac:dyDescent="0.2">
      <c r="A29" s="3" t="s">
        <v>40</v>
      </c>
      <c r="B29" s="4" t="s">
        <v>10</v>
      </c>
      <c r="C29" s="4" t="s">
        <v>39</v>
      </c>
      <c r="D29" s="4"/>
      <c r="E29" s="4"/>
      <c r="F29" s="9">
        <v>127.7</v>
      </c>
      <c r="G29" s="1">
        <v>9.07</v>
      </c>
      <c r="H29" s="13">
        <f t="shared" si="0"/>
        <v>7.1025841816758026</v>
      </c>
    </row>
    <row r="30" spans="1:8" ht="31.5" x14ac:dyDescent="0.2">
      <c r="A30" s="3" t="s">
        <v>35</v>
      </c>
      <c r="B30" s="4" t="s">
        <v>10</v>
      </c>
      <c r="C30" s="4" t="s">
        <v>39</v>
      </c>
      <c r="D30" s="4" t="s">
        <v>34</v>
      </c>
      <c r="E30" s="4"/>
      <c r="F30" s="9">
        <v>127.7</v>
      </c>
      <c r="G30" s="1">
        <v>9.07</v>
      </c>
      <c r="H30" s="13">
        <f t="shared" si="0"/>
        <v>7.1025841816758026</v>
      </c>
    </row>
    <row r="31" spans="1:8" ht="31.5" x14ac:dyDescent="0.2">
      <c r="A31" s="3" t="s">
        <v>23</v>
      </c>
      <c r="B31" s="4" t="s">
        <v>10</v>
      </c>
      <c r="C31" s="4" t="s">
        <v>39</v>
      </c>
      <c r="D31" s="4" t="s">
        <v>41</v>
      </c>
      <c r="E31" s="4" t="s">
        <v>22</v>
      </c>
      <c r="F31" s="9">
        <v>100</v>
      </c>
      <c r="G31" s="12"/>
      <c r="H31" s="13">
        <f t="shared" si="0"/>
        <v>0</v>
      </c>
    </row>
    <row r="32" spans="1:8" x14ac:dyDescent="0.2">
      <c r="A32" s="3" t="s">
        <v>38</v>
      </c>
      <c r="B32" s="4" t="s">
        <v>10</v>
      </c>
      <c r="C32" s="4" t="s">
        <v>39</v>
      </c>
      <c r="D32" s="4" t="s">
        <v>42</v>
      </c>
      <c r="E32" s="4" t="s">
        <v>37</v>
      </c>
      <c r="F32" s="9">
        <v>6.1</v>
      </c>
      <c r="G32" s="12"/>
      <c r="H32" s="13">
        <f t="shared" si="0"/>
        <v>0</v>
      </c>
    </row>
    <row r="33" spans="1:8" x14ac:dyDescent="0.2">
      <c r="A33" s="3" t="s">
        <v>38</v>
      </c>
      <c r="B33" s="4" t="s">
        <v>10</v>
      </c>
      <c r="C33" s="4" t="s">
        <v>39</v>
      </c>
      <c r="D33" s="4" t="s">
        <v>43</v>
      </c>
      <c r="E33" s="4" t="s">
        <v>37</v>
      </c>
      <c r="F33" s="9">
        <v>21.6</v>
      </c>
      <c r="G33" s="1">
        <v>9.07</v>
      </c>
      <c r="H33" s="13">
        <f t="shared" si="0"/>
        <v>41.99074074074074</v>
      </c>
    </row>
    <row r="34" spans="1:8" ht="21" x14ac:dyDescent="0.2">
      <c r="A34" s="3" t="s">
        <v>45</v>
      </c>
      <c r="B34" s="4" t="s">
        <v>10</v>
      </c>
      <c r="C34" s="4" t="s">
        <v>44</v>
      </c>
      <c r="D34" s="4"/>
      <c r="E34" s="4"/>
      <c r="F34" s="9">
        <v>286.2</v>
      </c>
      <c r="G34" s="1">
        <v>52.47</v>
      </c>
      <c r="H34" s="13">
        <f t="shared" si="0"/>
        <v>18.333333333333336</v>
      </c>
    </row>
    <row r="35" spans="1:8" ht="42" x14ac:dyDescent="0.2">
      <c r="A35" s="3" t="s">
        <v>15</v>
      </c>
      <c r="B35" s="4" t="s">
        <v>10</v>
      </c>
      <c r="C35" s="4" t="s">
        <v>44</v>
      </c>
      <c r="D35" s="4" t="s">
        <v>14</v>
      </c>
      <c r="E35" s="4"/>
      <c r="F35" s="9">
        <v>286.2</v>
      </c>
      <c r="G35" s="1">
        <v>52.47</v>
      </c>
      <c r="H35" s="13">
        <f t="shared" si="0"/>
        <v>18.333333333333336</v>
      </c>
    </row>
    <row r="36" spans="1:8" ht="63" x14ac:dyDescent="0.2">
      <c r="A36" s="3" t="s">
        <v>18</v>
      </c>
      <c r="B36" s="4" t="s">
        <v>10</v>
      </c>
      <c r="C36" s="4" t="s">
        <v>44</v>
      </c>
      <c r="D36" s="4" t="s">
        <v>46</v>
      </c>
      <c r="E36" s="4" t="s">
        <v>17</v>
      </c>
      <c r="F36" s="9">
        <v>282</v>
      </c>
      <c r="G36" s="1">
        <v>52.47</v>
      </c>
      <c r="H36" s="13">
        <f t="shared" si="0"/>
        <v>18.606382978723403</v>
      </c>
    </row>
    <row r="37" spans="1:8" ht="31.5" x14ac:dyDescent="0.2">
      <c r="A37" s="3" t="s">
        <v>23</v>
      </c>
      <c r="B37" s="4" t="s">
        <v>10</v>
      </c>
      <c r="C37" s="4" t="s">
        <v>44</v>
      </c>
      <c r="D37" s="4" t="s">
        <v>46</v>
      </c>
      <c r="E37" s="4" t="s">
        <v>22</v>
      </c>
      <c r="F37" s="9">
        <v>4.2</v>
      </c>
      <c r="G37" s="12"/>
      <c r="H37" s="13">
        <f t="shared" si="0"/>
        <v>0</v>
      </c>
    </row>
    <row r="38" spans="1:8" ht="42" x14ac:dyDescent="0.2">
      <c r="A38" s="3" t="s">
        <v>48</v>
      </c>
      <c r="B38" s="4" t="s">
        <v>10</v>
      </c>
      <c r="C38" s="4" t="s">
        <v>47</v>
      </c>
      <c r="D38" s="4"/>
      <c r="E38" s="4"/>
      <c r="F38" s="9">
        <v>200</v>
      </c>
      <c r="G38" s="12"/>
      <c r="H38" s="13">
        <f t="shared" si="0"/>
        <v>0</v>
      </c>
    </row>
    <row r="39" spans="1:8" ht="31.5" x14ac:dyDescent="0.2">
      <c r="A39" s="3" t="s">
        <v>50</v>
      </c>
      <c r="B39" s="4" t="s">
        <v>10</v>
      </c>
      <c r="C39" s="4" t="s">
        <v>47</v>
      </c>
      <c r="D39" s="4" t="s">
        <v>49</v>
      </c>
      <c r="E39" s="4"/>
      <c r="F39" s="9">
        <v>200</v>
      </c>
      <c r="G39" s="12"/>
      <c r="H39" s="13">
        <f t="shared" si="0"/>
        <v>0</v>
      </c>
    </row>
    <row r="40" spans="1:8" ht="21" x14ac:dyDescent="0.2">
      <c r="A40" s="3" t="s">
        <v>52</v>
      </c>
      <c r="B40" s="4" t="s">
        <v>10</v>
      </c>
      <c r="C40" s="4" t="s">
        <v>47</v>
      </c>
      <c r="D40" s="4" t="s">
        <v>51</v>
      </c>
      <c r="E40" s="4"/>
      <c r="F40" s="9">
        <v>200</v>
      </c>
      <c r="G40" s="12"/>
      <c r="H40" s="13">
        <f t="shared" si="0"/>
        <v>0</v>
      </c>
    </row>
    <row r="41" spans="1:8" ht="31.5" x14ac:dyDescent="0.2">
      <c r="A41" s="3" t="s">
        <v>23</v>
      </c>
      <c r="B41" s="4" t="s">
        <v>10</v>
      </c>
      <c r="C41" s="4" t="s">
        <v>47</v>
      </c>
      <c r="D41" s="4" t="s">
        <v>53</v>
      </c>
      <c r="E41" s="4" t="s">
        <v>22</v>
      </c>
      <c r="F41" s="9">
        <v>200</v>
      </c>
      <c r="G41" s="12"/>
      <c r="H41" s="13">
        <f t="shared" si="0"/>
        <v>0</v>
      </c>
    </row>
    <row r="42" spans="1:8" x14ac:dyDescent="0.2">
      <c r="A42" s="3" t="s">
        <v>55</v>
      </c>
      <c r="B42" s="4" t="s">
        <v>10</v>
      </c>
      <c r="C42" s="4" t="s">
        <v>54</v>
      </c>
      <c r="D42" s="4"/>
      <c r="E42" s="4"/>
      <c r="F42" s="9">
        <v>2752.41</v>
      </c>
      <c r="G42" s="1">
        <v>366.59</v>
      </c>
      <c r="H42" s="13">
        <f t="shared" si="0"/>
        <v>13.318873278326993</v>
      </c>
    </row>
    <row r="43" spans="1:8" ht="31.5" x14ac:dyDescent="0.2">
      <c r="A43" s="3" t="s">
        <v>57</v>
      </c>
      <c r="B43" s="4" t="s">
        <v>10</v>
      </c>
      <c r="C43" s="4" t="s">
        <v>54</v>
      </c>
      <c r="D43" s="4" t="s">
        <v>56</v>
      </c>
      <c r="E43" s="4"/>
      <c r="F43" s="9">
        <v>2752.41</v>
      </c>
      <c r="G43" s="1">
        <v>366.59</v>
      </c>
      <c r="H43" s="13">
        <f t="shared" si="0"/>
        <v>13.318873278326993</v>
      </c>
    </row>
    <row r="44" spans="1:8" x14ac:dyDescent="0.2">
      <c r="A44" s="3" t="s">
        <v>59</v>
      </c>
      <c r="B44" s="4" t="s">
        <v>10</v>
      </c>
      <c r="C44" s="4" t="s">
        <v>54</v>
      </c>
      <c r="D44" s="4" t="s">
        <v>58</v>
      </c>
      <c r="E44" s="4"/>
      <c r="F44" s="9">
        <v>800</v>
      </c>
      <c r="G44" s="12"/>
      <c r="H44" s="13">
        <f t="shared" si="0"/>
        <v>0</v>
      </c>
    </row>
    <row r="45" spans="1:8" ht="31.5" x14ac:dyDescent="0.2">
      <c r="A45" s="3" t="s">
        <v>23</v>
      </c>
      <c r="B45" s="4" t="s">
        <v>10</v>
      </c>
      <c r="C45" s="4" t="s">
        <v>54</v>
      </c>
      <c r="D45" s="4" t="s">
        <v>60</v>
      </c>
      <c r="E45" s="4" t="s">
        <v>22</v>
      </c>
      <c r="F45" s="9">
        <v>800</v>
      </c>
      <c r="G45" s="12"/>
      <c r="H45" s="13">
        <f t="shared" si="0"/>
        <v>0</v>
      </c>
    </row>
    <row r="46" spans="1:8" x14ac:dyDescent="0.2">
      <c r="A46" s="3" t="s">
        <v>62</v>
      </c>
      <c r="B46" s="4" t="s">
        <v>10</v>
      </c>
      <c r="C46" s="4" t="s">
        <v>54</v>
      </c>
      <c r="D46" s="4" t="s">
        <v>61</v>
      </c>
      <c r="E46" s="4"/>
      <c r="F46" s="9">
        <v>1952.41</v>
      </c>
      <c r="G46" s="1">
        <v>366.59</v>
      </c>
      <c r="H46" s="13">
        <f t="shared" si="0"/>
        <v>18.77628162117588</v>
      </c>
    </row>
    <row r="47" spans="1:8" ht="31.5" x14ac:dyDescent="0.2">
      <c r="A47" s="3" t="s">
        <v>23</v>
      </c>
      <c r="B47" s="4" t="s">
        <v>10</v>
      </c>
      <c r="C47" s="4" t="s">
        <v>54</v>
      </c>
      <c r="D47" s="4" t="s">
        <v>63</v>
      </c>
      <c r="E47" s="4" t="s">
        <v>22</v>
      </c>
      <c r="F47" s="9">
        <v>1853.05</v>
      </c>
      <c r="G47" s="1">
        <v>267.22000000000003</v>
      </c>
      <c r="H47" s="13">
        <f t="shared" si="0"/>
        <v>14.420549904211978</v>
      </c>
    </row>
    <row r="48" spans="1:8" ht="31.5" x14ac:dyDescent="0.2">
      <c r="A48" s="3" t="s">
        <v>23</v>
      </c>
      <c r="B48" s="4" t="s">
        <v>10</v>
      </c>
      <c r="C48" s="4" t="s">
        <v>54</v>
      </c>
      <c r="D48" s="4" t="s">
        <v>64</v>
      </c>
      <c r="E48" s="4" t="s">
        <v>22</v>
      </c>
      <c r="F48" s="9">
        <v>99.36</v>
      </c>
      <c r="G48" s="1">
        <v>99.36</v>
      </c>
      <c r="H48" s="13">
        <f t="shared" si="0"/>
        <v>100</v>
      </c>
    </row>
    <row r="49" spans="1:8" x14ac:dyDescent="0.2">
      <c r="A49" s="3" t="s">
        <v>66</v>
      </c>
      <c r="B49" s="4" t="s">
        <v>10</v>
      </c>
      <c r="C49" s="4" t="s">
        <v>65</v>
      </c>
      <c r="D49" s="4"/>
      <c r="E49" s="4"/>
      <c r="F49" s="9">
        <v>40.5</v>
      </c>
      <c r="G49" s="1">
        <v>2</v>
      </c>
      <c r="H49" s="13">
        <f t="shared" si="0"/>
        <v>4.9382716049382713</v>
      </c>
    </row>
    <row r="50" spans="1:8" ht="31.5" x14ac:dyDescent="0.2">
      <c r="A50" s="3" t="s">
        <v>35</v>
      </c>
      <c r="B50" s="4" t="s">
        <v>10</v>
      </c>
      <c r="C50" s="4" t="s">
        <v>65</v>
      </c>
      <c r="D50" s="4" t="s">
        <v>34</v>
      </c>
      <c r="E50" s="4"/>
      <c r="F50" s="9">
        <v>40.5</v>
      </c>
      <c r="G50" s="1">
        <v>2</v>
      </c>
      <c r="H50" s="13">
        <f t="shared" si="0"/>
        <v>4.9382716049382713</v>
      </c>
    </row>
    <row r="51" spans="1:8" ht="31.5" x14ac:dyDescent="0.2">
      <c r="A51" s="3" t="s">
        <v>23</v>
      </c>
      <c r="B51" s="4" t="s">
        <v>10</v>
      </c>
      <c r="C51" s="4" t="s">
        <v>65</v>
      </c>
      <c r="D51" s="4" t="s">
        <v>67</v>
      </c>
      <c r="E51" s="4" t="s">
        <v>22</v>
      </c>
      <c r="F51" s="9">
        <v>40.5</v>
      </c>
      <c r="G51" s="1">
        <v>2</v>
      </c>
      <c r="H51" s="13">
        <f t="shared" si="0"/>
        <v>4.9382716049382713</v>
      </c>
    </row>
    <row r="52" spans="1:8" ht="21" x14ac:dyDescent="0.2">
      <c r="A52" s="3" t="s">
        <v>69</v>
      </c>
      <c r="B52" s="4" t="s">
        <v>10</v>
      </c>
      <c r="C52" s="4" t="s">
        <v>68</v>
      </c>
      <c r="D52" s="4"/>
      <c r="E52" s="4"/>
      <c r="F52" s="9">
        <v>102</v>
      </c>
      <c r="G52" s="12"/>
      <c r="H52" s="13">
        <f t="shared" si="0"/>
        <v>0</v>
      </c>
    </row>
    <row r="53" spans="1:8" ht="31.5" x14ac:dyDescent="0.2">
      <c r="A53" s="3" t="s">
        <v>35</v>
      </c>
      <c r="B53" s="4" t="s">
        <v>10</v>
      </c>
      <c r="C53" s="4" t="s">
        <v>68</v>
      </c>
      <c r="D53" s="4" t="s">
        <v>34</v>
      </c>
      <c r="E53" s="4"/>
      <c r="F53" s="9">
        <v>102</v>
      </c>
      <c r="G53" s="12"/>
      <c r="H53" s="13">
        <f t="shared" si="0"/>
        <v>0</v>
      </c>
    </row>
    <row r="54" spans="1:8" ht="31.5" x14ac:dyDescent="0.2">
      <c r="A54" s="3" t="s">
        <v>23</v>
      </c>
      <c r="B54" s="4" t="s">
        <v>10</v>
      </c>
      <c r="C54" s="4" t="s">
        <v>68</v>
      </c>
      <c r="D54" s="4" t="s">
        <v>70</v>
      </c>
      <c r="E54" s="4" t="s">
        <v>22</v>
      </c>
      <c r="F54" s="9">
        <v>102</v>
      </c>
      <c r="G54" s="12"/>
      <c r="H54" s="13">
        <f t="shared" si="0"/>
        <v>0</v>
      </c>
    </row>
    <row r="55" spans="1:8" x14ac:dyDescent="0.2">
      <c r="A55" s="3" t="s">
        <v>72</v>
      </c>
      <c r="B55" s="4" t="s">
        <v>10</v>
      </c>
      <c r="C55" s="4" t="s">
        <v>71</v>
      </c>
      <c r="D55" s="4"/>
      <c r="E55" s="4"/>
      <c r="F55" s="9">
        <v>15.02</v>
      </c>
      <c r="G55" s="1">
        <v>2.42</v>
      </c>
      <c r="H55" s="13">
        <f t="shared" si="0"/>
        <v>16.11185086551265</v>
      </c>
    </row>
    <row r="56" spans="1:8" ht="31.5" x14ac:dyDescent="0.2">
      <c r="A56" s="3" t="s">
        <v>35</v>
      </c>
      <c r="B56" s="4" t="s">
        <v>10</v>
      </c>
      <c r="C56" s="4" t="s">
        <v>71</v>
      </c>
      <c r="D56" s="4" t="s">
        <v>34</v>
      </c>
      <c r="E56" s="4"/>
      <c r="F56" s="9">
        <v>15.02</v>
      </c>
      <c r="G56" s="1">
        <v>2.42</v>
      </c>
      <c r="H56" s="13">
        <f t="shared" si="0"/>
        <v>16.11185086551265</v>
      </c>
    </row>
    <row r="57" spans="1:8" ht="31.5" x14ac:dyDescent="0.2">
      <c r="A57" s="3" t="s">
        <v>23</v>
      </c>
      <c r="B57" s="4" t="s">
        <v>10</v>
      </c>
      <c r="C57" s="4" t="s">
        <v>71</v>
      </c>
      <c r="D57" s="4" t="s">
        <v>73</v>
      </c>
      <c r="E57" s="4" t="s">
        <v>22</v>
      </c>
      <c r="F57" s="9">
        <v>14.52</v>
      </c>
      <c r="G57" s="1">
        <v>2.42</v>
      </c>
      <c r="H57" s="13">
        <f t="shared" si="0"/>
        <v>16.666666666666668</v>
      </c>
    </row>
    <row r="58" spans="1:8" x14ac:dyDescent="0.2">
      <c r="A58" s="3" t="s">
        <v>38</v>
      </c>
      <c r="B58" s="4" t="s">
        <v>10</v>
      </c>
      <c r="C58" s="4" t="s">
        <v>71</v>
      </c>
      <c r="D58" s="4" t="s">
        <v>43</v>
      </c>
      <c r="E58" s="4" t="s">
        <v>37</v>
      </c>
      <c r="F58" s="9">
        <v>0.5</v>
      </c>
      <c r="G58" s="12"/>
      <c r="H58" s="13">
        <f t="shared" si="0"/>
        <v>0</v>
      </c>
    </row>
    <row r="59" spans="1:8" x14ac:dyDescent="0.2">
      <c r="A59" s="3" t="s">
        <v>75</v>
      </c>
      <c r="B59" s="4" t="s">
        <v>10</v>
      </c>
      <c r="C59" s="4" t="s">
        <v>74</v>
      </c>
      <c r="D59" s="4"/>
      <c r="E59" s="4"/>
      <c r="F59" s="9">
        <v>2789.2</v>
      </c>
      <c r="G59" s="1">
        <v>98.78</v>
      </c>
      <c r="H59" s="13">
        <f t="shared" si="0"/>
        <v>3.5415172809407718</v>
      </c>
    </row>
    <row r="60" spans="1:8" ht="42" x14ac:dyDescent="0.2">
      <c r="A60" s="3" t="s">
        <v>131</v>
      </c>
      <c r="B60" s="4" t="s">
        <v>10</v>
      </c>
      <c r="C60" s="4" t="s">
        <v>74</v>
      </c>
      <c r="D60" s="4" t="s">
        <v>76</v>
      </c>
      <c r="E60" s="4"/>
      <c r="F60" s="9">
        <v>1195</v>
      </c>
      <c r="G60" s="1">
        <v>98.78</v>
      </c>
      <c r="H60" s="13">
        <f t="shared" si="0"/>
        <v>8.2661087866108787</v>
      </c>
    </row>
    <row r="61" spans="1:8" x14ac:dyDescent="0.2">
      <c r="A61" s="3" t="s">
        <v>78</v>
      </c>
      <c r="B61" s="4" t="s">
        <v>10</v>
      </c>
      <c r="C61" s="4" t="s">
        <v>74</v>
      </c>
      <c r="D61" s="4" t="s">
        <v>77</v>
      </c>
      <c r="E61" s="4"/>
      <c r="F61" s="9">
        <v>400</v>
      </c>
      <c r="G61" s="12"/>
      <c r="H61" s="13">
        <f t="shared" si="0"/>
        <v>0</v>
      </c>
    </row>
    <row r="62" spans="1:8" ht="31.5" x14ac:dyDescent="0.2">
      <c r="A62" s="3" t="s">
        <v>23</v>
      </c>
      <c r="B62" s="4" t="s">
        <v>10</v>
      </c>
      <c r="C62" s="4" t="s">
        <v>74</v>
      </c>
      <c r="D62" s="4" t="s">
        <v>79</v>
      </c>
      <c r="E62" s="4" t="s">
        <v>22</v>
      </c>
      <c r="F62" s="9">
        <v>400</v>
      </c>
      <c r="G62" s="12"/>
      <c r="H62" s="13">
        <f t="shared" si="0"/>
        <v>0</v>
      </c>
    </row>
    <row r="63" spans="1:8" ht="21" x14ac:dyDescent="0.2">
      <c r="A63" s="3" t="s">
        <v>81</v>
      </c>
      <c r="B63" s="4" t="s">
        <v>10</v>
      </c>
      <c r="C63" s="4" t="s">
        <v>74</v>
      </c>
      <c r="D63" s="4" t="s">
        <v>80</v>
      </c>
      <c r="E63" s="4"/>
      <c r="F63" s="9">
        <v>110</v>
      </c>
      <c r="G63" s="12"/>
      <c r="H63" s="13">
        <f t="shared" si="0"/>
        <v>0</v>
      </c>
    </row>
    <row r="64" spans="1:8" ht="31.5" x14ac:dyDescent="0.2">
      <c r="A64" s="3" t="s">
        <v>23</v>
      </c>
      <c r="B64" s="4" t="s">
        <v>10</v>
      </c>
      <c r="C64" s="4" t="s">
        <v>74</v>
      </c>
      <c r="D64" s="4" t="s">
        <v>82</v>
      </c>
      <c r="E64" s="4" t="s">
        <v>22</v>
      </c>
      <c r="F64" s="9">
        <v>110</v>
      </c>
      <c r="G64" s="12"/>
      <c r="H64" s="13">
        <f t="shared" si="0"/>
        <v>0</v>
      </c>
    </row>
    <row r="65" spans="1:8" ht="21" x14ac:dyDescent="0.2">
      <c r="A65" s="3" t="s">
        <v>84</v>
      </c>
      <c r="B65" s="4" t="s">
        <v>10</v>
      </c>
      <c r="C65" s="4" t="s">
        <v>74</v>
      </c>
      <c r="D65" s="4" t="s">
        <v>83</v>
      </c>
      <c r="E65" s="4"/>
      <c r="F65" s="9">
        <v>685</v>
      </c>
      <c r="G65" s="1">
        <v>98.78</v>
      </c>
      <c r="H65" s="13">
        <f t="shared" si="0"/>
        <v>14.420437956204379</v>
      </c>
    </row>
    <row r="66" spans="1:8" ht="31.5" x14ac:dyDescent="0.2">
      <c r="A66" s="3" t="s">
        <v>23</v>
      </c>
      <c r="B66" s="4" t="s">
        <v>10</v>
      </c>
      <c r="C66" s="4" t="s">
        <v>74</v>
      </c>
      <c r="D66" s="4" t="s">
        <v>85</v>
      </c>
      <c r="E66" s="4" t="s">
        <v>22</v>
      </c>
      <c r="F66" s="9">
        <v>410</v>
      </c>
      <c r="G66" s="1">
        <v>29.45</v>
      </c>
      <c r="H66" s="13">
        <f t="shared" si="0"/>
        <v>7.1829268292682924</v>
      </c>
    </row>
    <row r="67" spans="1:8" ht="31.5" x14ac:dyDescent="0.2">
      <c r="A67" s="3" t="s">
        <v>23</v>
      </c>
      <c r="B67" s="4" t="s">
        <v>10</v>
      </c>
      <c r="C67" s="4" t="s">
        <v>74</v>
      </c>
      <c r="D67" s="4" t="s">
        <v>86</v>
      </c>
      <c r="E67" s="4" t="s">
        <v>22</v>
      </c>
      <c r="F67" s="9">
        <v>275</v>
      </c>
      <c r="G67" s="1">
        <v>69.33</v>
      </c>
      <c r="H67" s="13">
        <f t="shared" si="0"/>
        <v>25.210909090909091</v>
      </c>
    </row>
    <row r="68" spans="1:8" ht="31.5" x14ac:dyDescent="0.2">
      <c r="A68" s="3" t="s">
        <v>35</v>
      </c>
      <c r="B68" s="4" t="s">
        <v>10</v>
      </c>
      <c r="C68" s="4" t="s">
        <v>74</v>
      </c>
      <c r="D68" s="4" t="s">
        <v>34</v>
      </c>
      <c r="E68" s="4"/>
      <c r="F68" s="9">
        <v>1594.2</v>
      </c>
      <c r="G68" s="12"/>
      <c r="H68" s="13">
        <f t="shared" si="0"/>
        <v>0</v>
      </c>
    </row>
    <row r="69" spans="1:8" ht="31.5" x14ac:dyDescent="0.2">
      <c r="A69" s="3" t="s">
        <v>23</v>
      </c>
      <c r="B69" s="4" t="s">
        <v>10</v>
      </c>
      <c r="C69" s="4" t="s">
        <v>74</v>
      </c>
      <c r="D69" s="4" t="s">
        <v>87</v>
      </c>
      <c r="E69" s="4" t="s">
        <v>22</v>
      </c>
      <c r="F69" s="9">
        <v>1594.2</v>
      </c>
      <c r="G69" s="12"/>
      <c r="H69" s="13">
        <f t="shared" si="0"/>
        <v>0</v>
      </c>
    </row>
    <row r="70" spans="1:8" x14ac:dyDescent="0.2">
      <c r="A70" s="3" t="s">
        <v>89</v>
      </c>
      <c r="B70" s="4" t="s">
        <v>10</v>
      </c>
      <c r="C70" s="4" t="s">
        <v>88</v>
      </c>
      <c r="D70" s="4"/>
      <c r="E70" s="4"/>
      <c r="F70" s="9">
        <v>3</v>
      </c>
      <c r="G70" s="12"/>
      <c r="H70" s="13">
        <f t="shared" si="0"/>
        <v>0</v>
      </c>
    </row>
    <row r="71" spans="1:8" ht="42" x14ac:dyDescent="0.2">
      <c r="A71" s="3" t="s">
        <v>132</v>
      </c>
      <c r="B71" s="4" t="s">
        <v>10</v>
      </c>
      <c r="C71" s="4" t="s">
        <v>88</v>
      </c>
      <c r="D71" s="4" t="s">
        <v>90</v>
      </c>
      <c r="E71" s="4"/>
      <c r="F71" s="9">
        <v>3</v>
      </c>
      <c r="G71" s="12"/>
      <c r="H71" s="13">
        <f t="shared" si="0"/>
        <v>0</v>
      </c>
    </row>
    <row r="72" spans="1:8" ht="42" x14ac:dyDescent="0.2">
      <c r="A72" s="3" t="s">
        <v>92</v>
      </c>
      <c r="B72" s="4" t="s">
        <v>10</v>
      </c>
      <c r="C72" s="4" t="s">
        <v>88</v>
      </c>
      <c r="D72" s="4" t="s">
        <v>91</v>
      </c>
      <c r="E72" s="4"/>
      <c r="F72" s="9">
        <v>3</v>
      </c>
      <c r="G72" s="12"/>
      <c r="H72" s="13">
        <f t="shared" si="0"/>
        <v>0</v>
      </c>
    </row>
    <row r="73" spans="1:8" ht="31.5" x14ac:dyDescent="0.2">
      <c r="A73" s="3" t="s">
        <v>23</v>
      </c>
      <c r="B73" s="4" t="s">
        <v>10</v>
      </c>
      <c r="C73" s="4" t="s">
        <v>88</v>
      </c>
      <c r="D73" s="4" t="s">
        <v>93</v>
      </c>
      <c r="E73" s="4" t="s">
        <v>22</v>
      </c>
      <c r="F73" s="9">
        <v>3</v>
      </c>
      <c r="G73" s="12"/>
      <c r="H73" s="13">
        <f t="shared" si="0"/>
        <v>0</v>
      </c>
    </row>
    <row r="74" spans="1:8" x14ac:dyDescent="0.2">
      <c r="A74" s="3" t="s">
        <v>95</v>
      </c>
      <c r="B74" s="4" t="s">
        <v>10</v>
      </c>
      <c r="C74" s="4" t="s">
        <v>94</v>
      </c>
      <c r="D74" s="4"/>
      <c r="E74" s="4"/>
      <c r="F74" s="9">
        <v>4023.31</v>
      </c>
      <c r="G74" s="1">
        <v>829.76</v>
      </c>
      <c r="H74" s="13">
        <f t="shared" si="0"/>
        <v>20.623814719720826</v>
      </c>
    </row>
    <row r="75" spans="1:8" ht="31.5" x14ac:dyDescent="0.2">
      <c r="A75" s="3" t="s">
        <v>97</v>
      </c>
      <c r="B75" s="4" t="s">
        <v>10</v>
      </c>
      <c r="C75" s="4" t="s">
        <v>94</v>
      </c>
      <c r="D75" s="4" t="s">
        <v>96</v>
      </c>
      <c r="E75" s="4"/>
      <c r="F75" s="9">
        <v>250</v>
      </c>
      <c r="G75" s="1">
        <v>250</v>
      </c>
      <c r="H75" s="13">
        <f t="shared" si="0"/>
        <v>100</v>
      </c>
    </row>
    <row r="76" spans="1:8" ht="63" x14ac:dyDescent="0.2">
      <c r="A76" s="3" t="s">
        <v>99</v>
      </c>
      <c r="B76" s="4" t="s">
        <v>10</v>
      </c>
      <c r="C76" s="4" t="s">
        <v>94</v>
      </c>
      <c r="D76" s="4" t="s">
        <v>98</v>
      </c>
      <c r="E76" s="4"/>
      <c r="F76" s="9">
        <v>250</v>
      </c>
      <c r="G76" s="1">
        <v>250</v>
      </c>
      <c r="H76" s="13">
        <f t="shared" si="0"/>
        <v>100</v>
      </c>
    </row>
    <row r="77" spans="1:8" x14ac:dyDescent="0.2">
      <c r="A77" s="3" t="s">
        <v>30</v>
      </c>
      <c r="B77" s="4" t="s">
        <v>10</v>
      </c>
      <c r="C77" s="4" t="s">
        <v>94</v>
      </c>
      <c r="D77" s="4" t="s">
        <v>100</v>
      </c>
      <c r="E77" s="4" t="s">
        <v>29</v>
      </c>
      <c r="F77" s="9">
        <v>250</v>
      </c>
      <c r="G77" s="1">
        <v>250</v>
      </c>
      <c r="H77" s="13">
        <f t="shared" ref="H77:H98" si="1">G77*100/F77</f>
        <v>100</v>
      </c>
    </row>
    <row r="78" spans="1:8" ht="42" x14ac:dyDescent="0.2">
      <c r="A78" s="3" t="s">
        <v>133</v>
      </c>
      <c r="B78" s="4" t="s">
        <v>10</v>
      </c>
      <c r="C78" s="4" t="s">
        <v>94</v>
      </c>
      <c r="D78" s="4" t="s">
        <v>101</v>
      </c>
      <c r="E78" s="4"/>
      <c r="F78" s="9">
        <v>3773.31</v>
      </c>
      <c r="G78" s="1">
        <v>579.76</v>
      </c>
      <c r="H78" s="13">
        <f t="shared" si="1"/>
        <v>15.36475932271666</v>
      </c>
    </row>
    <row r="79" spans="1:8" ht="63" x14ac:dyDescent="0.2">
      <c r="A79" s="3" t="s">
        <v>18</v>
      </c>
      <c r="B79" s="4" t="s">
        <v>10</v>
      </c>
      <c r="C79" s="4" t="s">
        <v>94</v>
      </c>
      <c r="D79" s="4" t="s">
        <v>102</v>
      </c>
      <c r="E79" s="4" t="s">
        <v>17</v>
      </c>
      <c r="F79" s="9">
        <v>1391.21</v>
      </c>
      <c r="G79" s="1">
        <v>232.8</v>
      </c>
      <c r="H79" s="13">
        <f t="shared" si="1"/>
        <v>16.733634749606459</v>
      </c>
    </row>
    <row r="80" spans="1:8" ht="31.5" x14ac:dyDescent="0.2">
      <c r="A80" s="3" t="s">
        <v>23</v>
      </c>
      <c r="B80" s="4" t="s">
        <v>10</v>
      </c>
      <c r="C80" s="4" t="s">
        <v>94</v>
      </c>
      <c r="D80" s="4" t="s">
        <v>102</v>
      </c>
      <c r="E80" s="4" t="s">
        <v>22</v>
      </c>
      <c r="F80" s="9">
        <v>2259.8000000000002</v>
      </c>
      <c r="G80" s="1">
        <v>343.31</v>
      </c>
      <c r="H80" s="13">
        <f t="shared" si="1"/>
        <v>15.192052394017168</v>
      </c>
    </row>
    <row r="81" spans="1:8" ht="31.5" x14ac:dyDescent="0.2">
      <c r="A81" s="3" t="s">
        <v>23</v>
      </c>
      <c r="B81" s="4" t="s">
        <v>10</v>
      </c>
      <c r="C81" s="4" t="s">
        <v>94</v>
      </c>
      <c r="D81" s="4" t="s">
        <v>103</v>
      </c>
      <c r="E81" s="4" t="s">
        <v>22</v>
      </c>
      <c r="F81" s="9">
        <v>100</v>
      </c>
      <c r="G81" s="12"/>
      <c r="H81" s="13">
        <f t="shared" si="1"/>
        <v>0</v>
      </c>
    </row>
    <row r="82" spans="1:8" x14ac:dyDescent="0.2">
      <c r="A82" s="3" t="s">
        <v>38</v>
      </c>
      <c r="B82" s="4" t="s">
        <v>10</v>
      </c>
      <c r="C82" s="4" t="s">
        <v>94</v>
      </c>
      <c r="D82" s="4" t="s">
        <v>104</v>
      </c>
      <c r="E82" s="4" t="s">
        <v>37</v>
      </c>
      <c r="F82" s="9">
        <v>22.3</v>
      </c>
      <c r="G82" s="1">
        <v>3.65</v>
      </c>
      <c r="H82" s="13">
        <f t="shared" si="1"/>
        <v>16.367713004484305</v>
      </c>
    </row>
    <row r="83" spans="1:8" x14ac:dyDescent="0.2">
      <c r="A83" s="3" t="s">
        <v>106</v>
      </c>
      <c r="B83" s="4" t="s">
        <v>10</v>
      </c>
      <c r="C83" s="4" t="s">
        <v>105</v>
      </c>
      <c r="D83" s="4"/>
      <c r="E83" s="4"/>
      <c r="F83" s="9">
        <v>621.85</v>
      </c>
      <c r="G83" s="1">
        <v>143.28</v>
      </c>
      <c r="H83" s="13">
        <f t="shared" si="1"/>
        <v>23.040926268392699</v>
      </c>
    </row>
    <row r="84" spans="1:8" ht="31.5" x14ac:dyDescent="0.2">
      <c r="A84" s="3" t="s">
        <v>134</v>
      </c>
      <c r="B84" s="4" t="s">
        <v>10</v>
      </c>
      <c r="C84" s="4" t="s">
        <v>105</v>
      </c>
      <c r="D84" s="4" t="s">
        <v>107</v>
      </c>
      <c r="E84" s="4"/>
      <c r="F84" s="9">
        <v>621.85</v>
      </c>
      <c r="G84" s="1">
        <v>143.28</v>
      </c>
      <c r="H84" s="13">
        <f t="shared" si="1"/>
        <v>23.040926268392699</v>
      </c>
    </row>
    <row r="85" spans="1:8" ht="63" x14ac:dyDescent="0.2">
      <c r="A85" s="3" t="s">
        <v>18</v>
      </c>
      <c r="B85" s="4" t="s">
        <v>10</v>
      </c>
      <c r="C85" s="4" t="s">
        <v>105</v>
      </c>
      <c r="D85" s="4" t="s">
        <v>108</v>
      </c>
      <c r="E85" s="4" t="s">
        <v>17</v>
      </c>
      <c r="F85" s="9">
        <v>511.59</v>
      </c>
      <c r="G85" s="1">
        <v>98.21</v>
      </c>
      <c r="H85" s="13">
        <f t="shared" si="1"/>
        <v>19.197013233253191</v>
      </c>
    </row>
    <row r="86" spans="1:8" ht="31.5" x14ac:dyDescent="0.2">
      <c r="A86" s="3" t="s">
        <v>23</v>
      </c>
      <c r="B86" s="4" t="s">
        <v>10</v>
      </c>
      <c r="C86" s="4" t="s">
        <v>105</v>
      </c>
      <c r="D86" s="4" t="s">
        <v>108</v>
      </c>
      <c r="E86" s="4" t="s">
        <v>22</v>
      </c>
      <c r="F86" s="9">
        <v>110</v>
      </c>
      <c r="G86" s="1">
        <v>45</v>
      </c>
      <c r="H86" s="13">
        <f t="shared" si="1"/>
        <v>40.909090909090907</v>
      </c>
    </row>
    <row r="87" spans="1:8" x14ac:dyDescent="0.2">
      <c r="A87" s="3" t="s">
        <v>38</v>
      </c>
      <c r="B87" s="4" t="s">
        <v>10</v>
      </c>
      <c r="C87" s="4" t="s">
        <v>105</v>
      </c>
      <c r="D87" s="4" t="s">
        <v>109</v>
      </c>
      <c r="E87" s="4" t="s">
        <v>37</v>
      </c>
      <c r="F87" s="9">
        <v>0.26</v>
      </c>
      <c r="G87" s="1">
        <v>0.06</v>
      </c>
      <c r="H87" s="13">
        <f t="shared" si="1"/>
        <v>23.076923076923077</v>
      </c>
    </row>
    <row r="88" spans="1:8" ht="21" x14ac:dyDescent="0.2">
      <c r="A88" s="3" t="s">
        <v>111</v>
      </c>
      <c r="B88" s="4" t="s">
        <v>10</v>
      </c>
      <c r="C88" s="4" t="s">
        <v>110</v>
      </c>
      <c r="D88" s="4"/>
      <c r="E88" s="4"/>
      <c r="F88" s="9">
        <v>98.72</v>
      </c>
      <c r="G88" s="12"/>
      <c r="H88" s="13">
        <f t="shared" si="1"/>
        <v>0</v>
      </c>
    </row>
    <row r="89" spans="1:8" ht="31.5" x14ac:dyDescent="0.2">
      <c r="A89" s="3" t="s">
        <v>35</v>
      </c>
      <c r="B89" s="4" t="s">
        <v>10</v>
      </c>
      <c r="C89" s="4" t="s">
        <v>110</v>
      </c>
      <c r="D89" s="4" t="s">
        <v>34</v>
      </c>
      <c r="E89" s="4"/>
      <c r="F89" s="9">
        <v>98.72</v>
      </c>
      <c r="G89" s="12"/>
      <c r="H89" s="13">
        <f t="shared" si="1"/>
        <v>0</v>
      </c>
    </row>
    <row r="90" spans="1:8" ht="31.5" x14ac:dyDescent="0.2">
      <c r="A90" s="3" t="s">
        <v>23</v>
      </c>
      <c r="B90" s="4" t="s">
        <v>10</v>
      </c>
      <c r="C90" s="4" t="s">
        <v>110</v>
      </c>
      <c r="D90" s="4" t="s">
        <v>67</v>
      </c>
      <c r="E90" s="4" t="s">
        <v>22</v>
      </c>
      <c r="F90" s="9">
        <v>98.72</v>
      </c>
      <c r="G90" s="12"/>
      <c r="H90" s="13">
        <f t="shared" si="1"/>
        <v>0</v>
      </c>
    </row>
    <row r="91" spans="1:8" ht="21" x14ac:dyDescent="0.2">
      <c r="A91" s="3" t="s">
        <v>113</v>
      </c>
      <c r="B91" s="4" t="s">
        <v>10</v>
      </c>
      <c r="C91" s="4" t="s">
        <v>112</v>
      </c>
      <c r="D91" s="4"/>
      <c r="E91" s="4"/>
      <c r="F91" s="9">
        <v>472.5</v>
      </c>
      <c r="G91" s="1">
        <v>76.489999999999995</v>
      </c>
      <c r="H91" s="13">
        <f t="shared" si="1"/>
        <v>16.188359788359787</v>
      </c>
    </row>
    <row r="92" spans="1:8" ht="31.5" x14ac:dyDescent="0.2">
      <c r="A92" s="3" t="s">
        <v>35</v>
      </c>
      <c r="B92" s="4" t="s">
        <v>10</v>
      </c>
      <c r="C92" s="4" t="s">
        <v>112</v>
      </c>
      <c r="D92" s="4" t="s">
        <v>34</v>
      </c>
      <c r="E92" s="4"/>
      <c r="F92" s="9">
        <v>472.5</v>
      </c>
      <c r="G92" s="1">
        <v>76.489999999999995</v>
      </c>
      <c r="H92" s="13">
        <f t="shared" si="1"/>
        <v>16.188359788359787</v>
      </c>
    </row>
    <row r="93" spans="1:8" ht="21" x14ac:dyDescent="0.2">
      <c r="A93" s="3" t="s">
        <v>116</v>
      </c>
      <c r="B93" s="4" t="s">
        <v>10</v>
      </c>
      <c r="C93" s="4" t="s">
        <v>112</v>
      </c>
      <c r="D93" s="4" t="s">
        <v>114</v>
      </c>
      <c r="E93" s="4" t="s">
        <v>115</v>
      </c>
      <c r="F93" s="9">
        <v>472.5</v>
      </c>
      <c r="G93" s="1">
        <v>76.489999999999995</v>
      </c>
      <c r="H93" s="13">
        <f t="shared" si="1"/>
        <v>16.188359788359787</v>
      </c>
    </row>
    <row r="94" spans="1:8" ht="31.5" x14ac:dyDescent="0.2">
      <c r="A94" s="3" t="s">
        <v>118</v>
      </c>
      <c r="B94" s="4" t="s">
        <v>117</v>
      </c>
      <c r="C94" s="4"/>
      <c r="D94" s="4"/>
      <c r="E94" s="4"/>
      <c r="F94" s="9">
        <v>55.42</v>
      </c>
      <c r="G94" s="1">
        <v>9.24</v>
      </c>
      <c r="H94" s="13">
        <f t="shared" si="1"/>
        <v>16.672681342475641</v>
      </c>
    </row>
    <row r="95" spans="1:8" ht="42" x14ac:dyDescent="0.2">
      <c r="A95" s="3" t="s">
        <v>27</v>
      </c>
      <c r="B95" s="4" t="s">
        <v>117</v>
      </c>
      <c r="C95" s="4" t="s">
        <v>26</v>
      </c>
      <c r="D95" s="4"/>
      <c r="E95" s="4"/>
      <c r="F95" s="9">
        <v>55.42</v>
      </c>
      <c r="G95" s="1">
        <v>9.24</v>
      </c>
      <c r="H95" s="13">
        <f t="shared" si="1"/>
        <v>16.672681342475641</v>
      </c>
    </row>
    <row r="96" spans="1:8" ht="42" x14ac:dyDescent="0.2">
      <c r="A96" s="3" t="s">
        <v>15</v>
      </c>
      <c r="B96" s="4" t="s">
        <v>117</v>
      </c>
      <c r="C96" s="4" t="s">
        <v>26</v>
      </c>
      <c r="D96" s="4" t="s">
        <v>14</v>
      </c>
      <c r="E96" s="4"/>
      <c r="F96" s="9">
        <v>55.42</v>
      </c>
      <c r="G96" s="1">
        <v>9.24</v>
      </c>
      <c r="H96" s="13">
        <f t="shared" si="1"/>
        <v>16.672681342475641</v>
      </c>
    </row>
    <row r="97" spans="1:8" x14ac:dyDescent="0.2">
      <c r="A97" s="3" t="s">
        <v>30</v>
      </c>
      <c r="B97" s="4" t="s">
        <v>117</v>
      </c>
      <c r="C97" s="4" t="s">
        <v>26</v>
      </c>
      <c r="D97" s="4" t="s">
        <v>119</v>
      </c>
      <c r="E97" s="4" t="s">
        <v>29</v>
      </c>
      <c r="F97" s="9">
        <v>55.42</v>
      </c>
      <c r="G97" s="1">
        <v>9.24</v>
      </c>
      <c r="H97" s="13">
        <f t="shared" si="1"/>
        <v>16.672681342475641</v>
      </c>
    </row>
    <row r="98" spans="1:8" x14ac:dyDescent="0.2">
      <c r="A98" s="6" t="s">
        <v>8</v>
      </c>
      <c r="B98" s="7" t="s">
        <v>9</v>
      </c>
      <c r="C98" s="7"/>
      <c r="D98" s="7"/>
      <c r="E98" s="7"/>
      <c r="F98" s="10">
        <v>15104.41</v>
      </c>
      <c r="G98" s="11">
        <v>2216.33</v>
      </c>
      <c r="H98" s="13">
        <f t="shared" si="1"/>
        <v>14.673396709967486</v>
      </c>
    </row>
  </sheetData>
  <sheetProtection password="C465" sheet="1" objects="1" scenarios="1"/>
  <mergeCells count="13">
    <mergeCell ref="E9:E10"/>
    <mergeCell ref="G9:G10"/>
    <mergeCell ref="H9:H10"/>
    <mergeCell ref="A1:H1"/>
    <mergeCell ref="A2:H2"/>
    <mergeCell ref="A3:H3"/>
    <mergeCell ref="A6:H6"/>
    <mergeCell ref="A8:B8"/>
    <mergeCell ref="A9:A10"/>
    <mergeCell ref="F9:F10"/>
    <mergeCell ref="B9:B10"/>
    <mergeCell ref="C9:C10"/>
    <mergeCell ref="D9:D10"/>
  </mergeCells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Круженко</dc:creator>
  <dc:description>POI HSSF rep:2.53.0.129</dc:description>
  <cp:lastModifiedBy>111</cp:lastModifiedBy>
  <dcterms:created xsi:type="dcterms:W3CDTF">2021-09-23T06:29:12Z</dcterms:created>
  <dcterms:modified xsi:type="dcterms:W3CDTF">2021-10-04T08:46:38Z</dcterms:modified>
</cp:coreProperties>
</file>